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60" windowWidth="15168" windowHeight="8832"/>
  </bookViews>
  <sheets>
    <sheet name="ANTICIPO FINANC. GASTOS OPERATI" sheetId="1" r:id="rId1"/>
  </sheets>
  <calcPr calcId="145621"/>
</workbook>
</file>

<file path=xl/calcChain.xml><?xml version="1.0" encoding="utf-8"?>
<calcChain xmlns="http://schemas.openxmlformats.org/spreadsheetml/2006/main">
  <c r="G15" i="1" l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</calcChain>
</file>

<file path=xl/sharedStrings.xml><?xml version="1.0" encoding="utf-8"?>
<sst xmlns="http://schemas.openxmlformats.org/spreadsheetml/2006/main" count="70" uniqueCount="42">
  <si>
    <t>“Año del Fomento de la Vivienda”</t>
  </si>
  <si>
    <t>Libro de Banco</t>
  </si>
  <si>
    <t>Del 01 al 31 de ENERO del año 2016</t>
  </si>
  <si>
    <t xml:space="preserve">VALOR EN RD$ </t>
  </si>
  <si>
    <t>Cuenta Bancaria No: 240-016850-9</t>
  </si>
  <si>
    <t>Balance Inicial:21,974,622.73</t>
  </si>
  <si>
    <t>Fecha</t>
  </si>
  <si>
    <t>No. Ck/Transf</t>
  </si>
  <si>
    <t>Descripción</t>
  </si>
  <si>
    <t>Crédito</t>
  </si>
  <si>
    <t>Balance</t>
  </si>
  <si>
    <t xml:space="preserve">DEPOSITO EN BANCO </t>
  </si>
  <si>
    <t>DEPOSITOS POR REGISTRAR EN EL SISTEMA</t>
  </si>
  <si>
    <t>NOTA DE CREDITO</t>
  </si>
  <si>
    <t>Cancelado : PAG00156636, No se uso para lo que fue emitido</t>
  </si>
  <si>
    <t>Cancelado : PAG00184111, No registrado en el sistema de Cont</t>
  </si>
  <si>
    <t>Cancelado : PAG00183000, Cheque anulado por error en el endo</t>
  </si>
  <si>
    <t>Cancelado : PAG00172792, No cumple con circular del Min. Adm</t>
  </si>
  <si>
    <t>NOTA DE DEBITO</t>
  </si>
  <si>
    <t>PARA CUBRIR LOS GASTOS DE TRANSPORTE DE 104 TECNICOS DISTRITALES DE PARTICIPACION, QUE  REALIZAN "VISITAS DE MONITOREO SOBRE LOS PROCESOS DE LOS ORGANISMOS EN DIFERENTES CENTROS EDUCATIVOS" SEGUN OFICIO #480/2015 Y ANEXOS. *SUJETO A LIQUIDACION.*</t>
  </si>
  <si>
    <t>PAGO CORRESPONDIENTE AL PRIMER TRIMESTRE PARA LA AYUDA DEL TRANSPORTE DE LOS ENCARGADOS DE PRUEBAS REGIONALES Y DISTRITALES, A FIN DE CUBRIR EL TRASLADO DESDE LAS REGIONALES HACIA LA DIRECCION DE PRUEBAS NACIONALES, PARA SUPLIR DEMANDA DE SERVICIOS DE SUS DEPENDENCIA, SEGUN OFICIO #129/2015 Y ANEXOS, * SUJETO A LIQUIDACION, TRANSFERIR A CUENTA DE CADA BENEFICIARIO.*</t>
  </si>
  <si>
    <t>PAGO: PARA CUBRIR LOS GASTOS DE TRANSPORTE Y PEAJE A LOS TECNICOS DOCENTES NACIONAL Y LOS COORDINADORES/AS PARA EL ACOMPAÑAMIENTO Y SEGUIMIENTO  A LA CONFORMACION Y FUNCIONAMIENTO DE LOS EQUIPOS DE GESTION DE LAS INSTITUCIONES PRIVADAS, EN LAS 18 REGIONALES, SEGUN OFICIO # 201/2015 Y ANEXOS. *TRANSFERIR A LA CUENTA DE CADA BENEFICIARIO.*</t>
  </si>
  <si>
    <t>PAGO: DE TRANSPORTE A PARTICIPANTE DEL TALLER DE SEGUIMIENTO AL DESARROLLO CURRICULAR CON TECNICAS/COS REGIONALES DEL AREA DE FORMACION INTEGRAL HUMANA Y RELIGIOSA, SEGUN OFICIO #643/2015 Y ANEXOS. *TRANSFERIR A LA CUENTA DE CADA REGIONAL.*</t>
  </si>
  <si>
    <t>PARA CUBRIR COSTO DE TRANSPORTE DEL "ENCUENTRO DE SOCIALIZACION LOS RESULTADOS DE LA SISTEMATIZACION Y EVALUACION DE LA POLITICA DE APOYO A LOS APRENDIZAJES EN LOS PRIMEROS GRADOS DEL NIVEL BASICO EN LECTURA, ESCRITURA Y MATEMATICA, REALIZADAS POR LAS INSTITUCIONES ALIADAS (PUCMM, POVEDA Y OEI)", EL CUAL SE REALIZARA LOS DIAS 15 Y 16 DE OCTUBRE DEL 2015, SEGUN OFICIO #479/2015.**TRANSFERIR A REGIONALES** **SUJETO A LIQUIDACION**</t>
  </si>
  <si>
    <t>PARA CUBRIR LOS GASTOS DE TRASNPORTE, SUSTENTACION, MATERIAL GASTABLE A TECNICOS POR TRES DIAS, POR REALIZR CAPACITACIONES EN GESTION DE RIESGO (SIMULACRO), EN LAS DIRECCIONES DE REGIONALES 01 BARAHONA Y 15 SANTO DOMINGO, SEGUN OFICIO #90/2015 Y ANEXOS, *SUJETO A LIQUIDACION.*</t>
  </si>
  <si>
    <t>PARA CUBRIR GASTOS DE TRANSPORTE  DE IDA Y VUELTA PARA TALLERES CON COORDINADORES Y SECRETARIAS DE CENTROS EDUCATIVOS, PREPARA, POR EJES, SEGUN OFICIO #380/2015 Y ANEXOS, *SUJETO A LIQUIDACION, TRANSFERIR A LAS JUNTAS REGIONALES,*</t>
  </si>
  <si>
    <t>CHEQUE #804</t>
  </si>
  <si>
    <t>PARA CUBRIR GASTOS DE LA JORNADA NACIONAL DE PEVENCION DEL ZIKA VIRUS EN TODO EL PAIS, SEGUN OFICIO #0042/2016. -**SUJETO A LIQUIDACION**</t>
  </si>
  <si>
    <t>COMISION POR MANEJO DE CUENTA</t>
  </si>
  <si>
    <t xml:space="preserve">COMISION BANCO CENTRAL 0.15% SEGÚN ESTADO BANCARIO </t>
  </si>
  <si>
    <t>COM. TRANSFERENCIAS DE F</t>
  </si>
  <si>
    <t>COMISION POR MANEJO CUENTA</t>
  </si>
  <si>
    <t>Totales</t>
  </si>
  <si>
    <t>PREPARADO POR:</t>
  </si>
  <si>
    <t>AUTORIZADO POR:</t>
  </si>
  <si>
    <t>PEDRO RAFAEL GARCIA DURAN</t>
  </si>
  <si>
    <t>RAFAEL DARIO RODRIGUEZ TAVARES</t>
  </si>
  <si>
    <t>REVISADO POR:</t>
  </si>
  <si>
    <t>RAMON AUGUSTO SALAZAR FELIX</t>
  </si>
  <si>
    <t>Contador de Contabilidad y Ejecución Presupuestaria</t>
  </si>
  <si>
    <t>Director de Contabilidad y Ejecución Presupuestaria</t>
  </si>
  <si>
    <t>Depósito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</si>
</sst>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\ _P_t_s_-;\-* #,##0.00\ _P_t_s_-;_-* &quot;-&quot;??\ _P_t_s_-;_-@_-"/>
    <numFmt numFmtId="165" formatCode="&quot; &quot;#,##0.00&quot; &quot;;&quot; (&quot;#,##0.00&quot;)&quot;;&quot; -&quot;00&quot; &quot;;&quot; &quot;@&quot; &quot;"/>
    <numFmt numFmtId="167" formatCode="dd/mm/yy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11"/>
      <color theme="1"/>
      <name val="Arial Narrow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1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4" fillId="0" borderId="0" applyNumberFormat="0" applyBorder="0" applyProtection="0"/>
    <xf numFmtId="0" fontId="14" fillId="0" borderId="0" applyNumberFormat="0" applyBorder="0" applyProtection="0"/>
    <xf numFmtId="0" fontId="1" fillId="0" borderId="0"/>
    <xf numFmtId="0" fontId="14" fillId="0" borderId="0" applyNumberFormat="0" applyBorder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4" fillId="2" borderId="7" xfId="0" applyFont="1" applyFill="1" applyBorder="1" applyAlignment="1">
      <alignment horizontal="center" vertical="center" wrapText="1"/>
    </xf>
    <xf numFmtId="0" fontId="5" fillId="0" borderId="7" xfId="0" applyFont="1" applyBorder="1"/>
    <xf numFmtId="4" fontId="6" fillId="0" borderId="7" xfId="1" applyNumberFormat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7" xfId="1" applyFont="1" applyBorder="1" applyAlignment="1">
      <alignment wrapText="1"/>
    </xf>
    <xf numFmtId="4" fontId="5" fillId="0" borderId="7" xfId="1" applyNumberFormat="1" applyFont="1" applyBorder="1" applyAlignment="1">
      <alignment horizontal="center" vertical="center"/>
    </xf>
    <xf numFmtId="0" fontId="5" fillId="0" borderId="7" xfId="0" applyFont="1" applyBorder="1" applyAlignment="1">
      <alignment wrapText="1"/>
    </xf>
    <xf numFmtId="0" fontId="8" fillId="0" borderId="7" xfId="0" applyFont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5" fillId="0" borderId="7" xfId="1" applyFont="1" applyBorder="1" applyAlignment="1">
      <alignment vertical="center" wrapText="1"/>
    </xf>
    <xf numFmtId="0" fontId="8" fillId="0" borderId="7" xfId="0" applyFont="1" applyBorder="1" applyAlignment="1">
      <alignment wrapText="1"/>
    </xf>
    <xf numFmtId="0" fontId="9" fillId="2" borderId="7" xfId="0" applyFont="1" applyFill="1" applyBorder="1"/>
    <xf numFmtId="4" fontId="10" fillId="2" borderId="7" xfId="1" applyNumberFormat="1" applyFont="1" applyFill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2" fillId="0" borderId="0" xfId="0" applyFont="1"/>
    <xf numFmtId="0" fontId="0" fillId="0" borderId="0" xfId="0" applyFont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67" fontId="5" fillId="0" borderId="7" xfId="1" applyNumberFormat="1" applyFont="1" applyBorder="1" applyAlignment="1">
      <alignment horizontal="center" vertical="center"/>
    </xf>
    <xf numFmtId="167" fontId="5" fillId="0" borderId="7" xfId="0" applyNumberFormat="1" applyFont="1" applyBorder="1" applyAlignment="1">
      <alignment horizontal="center" vertical="center"/>
    </xf>
    <xf numFmtId="167" fontId="5" fillId="0" borderId="7" xfId="2" applyNumberFormat="1" applyFont="1" applyBorder="1" applyAlignment="1">
      <alignment horizontal="center" vertical="center"/>
    </xf>
    <xf numFmtId="0" fontId="4" fillId="0" borderId="0" xfId="0" applyFont="1" applyAlignment="1"/>
    <xf numFmtId="0" fontId="3" fillId="0" borderId="0" xfId="0" applyFont="1" applyAlignment="1"/>
  </cellXfs>
  <cellStyles count="41">
    <cellStyle name="Millares 10 2" xfId="3"/>
    <cellStyle name="Millares 11 2" xfId="4"/>
    <cellStyle name="Millares 12" xfId="5"/>
    <cellStyle name="Millares 13" xfId="6"/>
    <cellStyle name="Millares 15" xfId="7"/>
    <cellStyle name="Millares 16" xfId="8"/>
    <cellStyle name="Millares 17" xfId="9"/>
    <cellStyle name="Millares 177" xfId="2"/>
    <cellStyle name="Millares 2" xfId="10"/>
    <cellStyle name="Millares 23" xfId="11"/>
    <cellStyle name="Millares 29" xfId="12"/>
    <cellStyle name="Millares 3" xfId="13"/>
    <cellStyle name="Millares 4" xfId="14"/>
    <cellStyle name="Millares 58" xfId="15"/>
    <cellStyle name="Millares 66" xfId="16"/>
    <cellStyle name="Millares 7" xfId="17"/>
    <cellStyle name="Millares 76" xfId="18"/>
    <cellStyle name="Millares 8" xfId="19"/>
    <cellStyle name="Millares 9" xfId="20"/>
    <cellStyle name="Normal" xfId="0" builtinId="0"/>
    <cellStyle name="Normal 10 2" xfId="1"/>
    <cellStyle name="Normal 100 2" xfId="21"/>
    <cellStyle name="Normal 101" xfId="22"/>
    <cellStyle name="Normal 105" xfId="23"/>
    <cellStyle name="Normal 13" xfId="24"/>
    <cellStyle name="Normal 14 2" xfId="25"/>
    <cellStyle name="Normal 15" xfId="26"/>
    <cellStyle name="Normal 16" xfId="27"/>
    <cellStyle name="Normal 17" xfId="28"/>
    <cellStyle name="Normal 18" xfId="29"/>
    <cellStyle name="Normal 181" xfId="30"/>
    <cellStyle name="Normal 2" xfId="31"/>
    <cellStyle name="Normal 3" xfId="32"/>
    <cellStyle name="Normal 33" xfId="33"/>
    <cellStyle name="Normal 4" xfId="34"/>
    <cellStyle name="Normal 5" xfId="35"/>
    <cellStyle name="Normal 6" xfId="36"/>
    <cellStyle name="Normal 7" xfId="37"/>
    <cellStyle name="Normal 76" xfId="38"/>
    <cellStyle name="Normal 8" xfId="39"/>
    <cellStyle name="Normal 9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91440</xdr:colOff>
      <xdr:row>3</xdr:row>
      <xdr:rowOff>137160</xdr:rowOff>
    </xdr:from>
    <xdr:to>
      <xdr:col>4</xdr:col>
      <xdr:colOff>769620</xdr:colOff>
      <xdr:row>6</xdr:row>
      <xdr:rowOff>45720</xdr:rowOff>
    </xdr:to>
    <xdr:pic>
      <xdr:nvPicPr>
        <xdr:cNvPr id="2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705100" y="685800"/>
          <a:ext cx="307848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1264920</xdr:colOff>
      <xdr:row>0</xdr:row>
      <xdr:rowOff>106680</xdr:rowOff>
    </xdr:from>
    <xdr:to>
      <xdr:col>3</xdr:col>
      <xdr:colOff>2065020</xdr:colOff>
      <xdr:row>3</xdr:row>
      <xdr:rowOff>175260</xdr:rowOff>
    </xdr:to>
    <xdr:pic>
      <xdr:nvPicPr>
        <xdr:cNvPr id="3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8580" y="106680"/>
          <a:ext cx="800100" cy="617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7:H50"/>
  <sheetViews>
    <sheetView tabSelected="1" workbookViewId="0">
      <selection activeCell="D25" sqref="D25"/>
    </sheetView>
  </sheetViews>
  <sheetFormatPr defaultColWidth="11.44140625" defaultRowHeight="14.4" x14ac:dyDescent="0.3"/>
  <cols>
    <col min="1" max="1" width="1.6640625" customWidth="1"/>
    <col min="2" max="2" width="11.33203125" customWidth="1"/>
    <col min="3" max="3" width="25.109375" customWidth="1"/>
    <col min="4" max="4" width="35" customWidth="1"/>
    <col min="5" max="5" width="14.5546875" customWidth="1"/>
    <col min="6" max="6" width="15.6640625" customWidth="1"/>
    <col min="7" max="7" width="17.6640625" customWidth="1"/>
  </cols>
  <sheetData>
    <row r="7" spans="1:8" ht="18" customHeight="1" x14ac:dyDescent="0.3">
      <c r="A7" s="21" t="s">
        <v>0</v>
      </c>
      <c r="B7" s="21"/>
      <c r="C7" s="21"/>
      <c r="D7" s="21"/>
      <c r="E7" s="21"/>
      <c r="F7" s="21"/>
      <c r="G7" s="21"/>
      <c r="H7" s="34"/>
    </row>
    <row r="8" spans="1:8" x14ac:dyDescent="0.3">
      <c r="B8" s="22" t="s">
        <v>1</v>
      </c>
      <c r="C8" s="22"/>
      <c r="D8" s="22"/>
      <c r="E8" s="22"/>
      <c r="F8" s="22"/>
      <c r="G8" s="22"/>
    </row>
    <row r="9" spans="1:8" x14ac:dyDescent="0.3">
      <c r="A9" s="22" t="s">
        <v>2</v>
      </c>
      <c r="B9" s="22"/>
      <c r="C9" s="22"/>
      <c r="D9" s="22"/>
      <c r="E9" s="22"/>
      <c r="F9" s="22"/>
      <c r="G9" s="22"/>
      <c r="H9" s="33"/>
    </row>
    <row r="10" spans="1:8" x14ac:dyDescent="0.3">
      <c r="B10" s="23" t="s">
        <v>3</v>
      </c>
      <c r="C10" s="23"/>
      <c r="D10" s="23"/>
      <c r="E10" s="23"/>
      <c r="F10" s="23"/>
      <c r="G10" s="23"/>
    </row>
    <row r="11" spans="1:8" x14ac:dyDescent="0.3">
      <c r="A11" s="24"/>
      <c r="B11" s="27" t="s">
        <v>4</v>
      </c>
      <c r="C11" s="28"/>
      <c r="D11" s="28"/>
      <c r="E11" s="28"/>
      <c r="F11" s="28"/>
      <c r="G11" s="29"/>
    </row>
    <row r="12" spans="1:8" x14ac:dyDescent="0.3">
      <c r="A12" s="25"/>
      <c r="B12" s="27"/>
      <c r="C12" s="28"/>
      <c r="D12" s="29"/>
      <c r="E12" s="27" t="s">
        <v>5</v>
      </c>
      <c r="F12" s="29"/>
      <c r="G12" s="1"/>
    </row>
    <row r="13" spans="1:8" x14ac:dyDescent="0.3">
      <c r="A13" s="26"/>
      <c r="B13" s="1" t="s">
        <v>6</v>
      </c>
      <c r="C13" s="1" t="s">
        <v>7</v>
      </c>
      <c r="D13" s="1" t="s">
        <v>8</v>
      </c>
      <c r="E13" s="1" t="s">
        <v>41</v>
      </c>
      <c r="F13" s="1" t="s">
        <v>9</v>
      </c>
      <c r="G13" s="1" t="s">
        <v>10</v>
      </c>
    </row>
    <row r="14" spans="1:8" x14ac:dyDescent="0.3">
      <c r="A14" s="2"/>
      <c r="B14" s="2"/>
      <c r="C14" s="2"/>
      <c r="D14" s="2"/>
      <c r="E14" s="2"/>
      <c r="F14" s="2"/>
      <c r="G14" s="3">
        <v>21974622.73</v>
      </c>
    </row>
    <row r="15" spans="1:8" x14ac:dyDescent="0.3">
      <c r="A15" s="2"/>
      <c r="B15" s="30">
        <v>42387</v>
      </c>
      <c r="C15" s="4" t="s">
        <v>11</v>
      </c>
      <c r="D15" s="5" t="s">
        <v>12</v>
      </c>
      <c r="E15" s="6">
        <v>300</v>
      </c>
      <c r="F15" s="6"/>
      <c r="G15" s="6">
        <f>+G14+E15-F15</f>
        <v>21974922.73</v>
      </c>
    </row>
    <row r="16" spans="1:8" x14ac:dyDescent="0.3">
      <c r="A16" s="2"/>
      <c r="B16" s="30">
        <v>42395</v>
      </c>
      <c r="C16" s="4" t="s">
        <v>11</v>
      </c>
      <c r="D16" s="5" t="s">
        <v>12</v>
      </c>
      <c r="E16" s="6">
        <v>322</v>
      </c>
      <c r="F16" s="6"/>
      <c r="G16" s="6">
        <f t="shared" ref="G16:G38" si="0">+G15+E16-F16</f>
        <v>21975244.73</v>
      </c>
    </row>
    <row r="17" spans="1:7" x14ac:dyDescent="0.3">
      <c r="A17" s="2"/>
      <c r="B17" s="30">
        <v>42395</v>
      </c>
      <c r="C17" s="4" t="s">
        <v>11</v>
      </c>
      <c r="D17" s="5" t="s">
        <v>12</v>
      </c>
      <c r="E17" s="6">
        <v>90</v>
      </c>
      <c r="F17" s="6"/>
      <c r="G17" s="6">
        <f t="shared" si="0"/>
        <v>21975334.73</v>
      </c>
    </row>
    <row r="18" spans="1:7" x14ac:dyDescent="0.3">
      <c r="A18" s="2"/>
      <c r="B18" s="30">
        <v>42395</v>
      </c>
      <c r="C18" s="4" t="s">
        <v>11</v>
      </c>
      <c r="D18" s="5" t="s">
        <v>12</v>
      </c>
      <c r="E18" s="6">
        <v>160</v>
      </c>
      <c r="F18" s="6"/>
      <c r="G18" s="6">
        <f t="shared" si="0"/>
        <v>21975494.73</v>
      </c>
    </row>
    <row r="19" spans="1:7" x14ac:dyDescent="0.3">
      <c r="A19" s="2"/>
      <c r="B19" s="30">
        <v>42395</v>
      </c>
      <c r="C19" s="4" t="s">
        <v>11</v>
      </c>
      <c r="D19" s="5" t="s">
        <v>12</v>
      </c>
      <c r="E19" s="6">
        <v>140</v>
      </c>
      <c r="F19" s="6"/>
      <c r="G19" s="6">
        <f t="shared" si="0"/>
        <v>21975634.73</v>
      </c>
    </row>
    <row r="20" spans="1:7" x14ac:dyDescent="0.3">
      <c r="A20" s="2"/>
      <c r="B20" s="30">
        <v>42395</v>
      </c>
      <c r="C20" s="4" t="s">
        <v>11</v>
      </c>
      <c r="D20" s="5" t="s">
        <v>12</v>
      </c>
      <c r="E20" s="6">
        <v>20</v>
      </c>
      <c r="F20" s="6"/>
      <c r="G20" s="6">
        <f t="shared" si="0"/>
        <v>21975654.73</v>
      </c>
    </row>
    <row r="21" spans="1:7" x14ac:dyDescent="0.3">
      <c r="A21" s="2"/>
      <c r="B21" s="30">
        <v>42395</v>
      </c>
      <c r="C21" s="4" t="s">
        <v>11</v>
      </c>
      <c r="D21" s="5" t="s">
        <v>12</v>
      </c>
      <c r="E21" s="6">
        <v>178</v>
      </c>
      <c r="F21" s="6"/>
      <c r="G21" s="6">
        <f t="shared" si="0"/>
        <v>21975832.73</v>
      </c>
    </row>
    <row r="22" spans="1:7" ht="24.6" x14ac:dyDescent="0.3">
      <c r="A22" s="2"/>
      <c r="B22" s="31">
        <v>42375</v>
      </c>
      <c r="C22" s="4" t="s">
        <v>13</v>
      </c>
      <c r="D22" s="7" t="s">
        <v>14</v>
      </c>
      <c r="E22" s="6">
        <v>23370</v>
      </c>
      <c r="F22" s="6"/>
      <c r="G22" s="6">
        <f t="shared" si="0"/>
        <v>21999202.73</v>
      </c>
    </row>
    <row r="23" spans="1:7" ht="24.6" x14ac:dyDescent="0.3">
      <c r="A23" s="2"/>
      <c r="B23" s="31">
        <v>42387</v>
      </c>
      <c r="C23" s="4" t="s">
        <v>13</v>
      </c>
      <c r="D23" s="7" t="s">
        <v>15</v>
      </c>
      <c r="E23" s="6">
        <v>106784</v>
      </c>
      <c r="F23" s="6"/>
      <c r="G23" s="6">
        <f t="shared" si="0"/>
        <v>22105986.73</v>
      </c>
    </row>
    <row r="24" spans="1:7" ht="24.6" x14ac:dyDescent="0.3">
      <c r="A24" s="2"/>
      <c r="B24" s="31">
        <v>42387</v>
      </c>
      <c r="C24" s="4" t="s">
        <v>13</v>
      </c>
      <c r="D24" s="7" t="s">
        <v>16</v>
      </c>
      <c r="E24" s="6">
        <v>14400</v>
      </c>
      <c r="F24" s="6"/>
      <c r="G24" s="6">
        <f t="shared" si="0"/>
        <v>22120386.73</v>
      </c>
    </row>
    <row r="25" spans="1:7" ht="24.6" x14ac:dyDescent="0.3">
      <c r="A25" s="2"/>
      <c r="B25" s="31">
        <v>42388</v>
      </c>
      <c r="C25" s="4" t="s">
        <v>13</v>
      </c>
      <c r="D25" s="7" t="s">
        <v>17</v>
      </c>
      <c r="E25" s="6">
        <v>353400</v>
      </c>
      <c r="F25" s="6"/>
      <c r="G25" s="6">
        <f t="shared" si="0"/>
        <v>22473786.73</v>
      </c>
    </row>
    <row r="26" spans="1:7" ht="84.6" x14ac:dyDescent="0.3">
      <c r="A26" s="2"/>
      <c r="B26" s="32">
        <v>42375</v>
      </c>
      <c r="C26" s="4" t="s">
        <v>18</v>
      </c>
      <c r="D26" s="7" t="s">
        <v>19</v>
      </c>
      <c r="E26" s="6"/>
      <c r="F26" s="6">
        <v>5700</v>
      </c>
      <c r="G26" s="6">
        <f t="shared" si="0"/>
        <v>22468086.73</v>
      </c>
    </row>
    <row r="27" spans="1:7" ht="120.6" x14ac:dyDescent="0.3">
      <c r="A27" s="2"/>
      <c r="B27" s="32">
        <v>42388</v>
      </c>
      <c r="C27" s="4" t="s">
        <v>18</v>
      </c>
      <c r="D27" s="7" t="s">
        <v>20</v>
      </c>
      <c r="E27" s="6"/>
      <c r="F27" s="6">
        <v>507200</v>
      </c>
      <c r="G27" s="6">
        <f t="shared" si="0"/>
        <v>21960886.73</v>
      </c>
    </row>
    <row r="28" spans="1:7" ht="108.6" x14ac:dyDescent="0.3">
      <c r="A28" s="2"/>
      <c r="B28" s="32">
        <v>42389</v>
      </c>
      <c r="C28" s="4" t="s">
        <v>18</v>
      </c>
      <c r="D28" s="7" t="s">
        <v>21</v>
      </c>
      <c r="E28" s="6"/>
      <c r="F28" s="6">
        <v>439160</v>
      </c>
      <c r="G28" s="6">
        <f t="shared" si="0"/>
        <v>21521726.73</v>
      </c>
    </row>
    <row r="29" spans="1:7" ht="72.599999999999994" x14ac:dyDescent="0.3">
      <c r="A29" s="2"/>
      <c r="B29" s="32">
        <v>42389</v>
      </c>
      <c r="C29" s="4" t="s">
        <v>18</v>
      </c>
      <c r="D29" s="7" t="s">
        <v>22</v>
      </c>
      <c r="E29" s="6"/>
      <c r="F29" s="6">
        <v>553380</v>
      </c>
      <c r="G29" s="6">
        <f t="shared" si="0"/>
        <v>20968346.73</v>
      </c>
    </row>
    <row r="30" spans="1:7" ht="144.6" x14ac:dyDescent="0.3">
      <c r="A30" s="2"/>
      <c r="B30" s="32">
        <v>42395</v>
      </c>
      <c r="C30" s="4" t="s">
        <v>18</v>
      </c>
      <c r="D30" s="7" t="s">
        <v>23</v>
      </c>
      <c r="E30" s="6"/>
      <c r="F30" s="6">
        <v>701050</v>
      </c>
      <c r="G30" s="6">
        <f t="shared" si="0"/>
        <v>20267296.73</v>
      </c>
    </row>
    <row r="31" spans="1:7" ht="96.6" x14ac:dyDescent="0.3">
      <c r="A31" s="2"/>
      <c r="B31" s="32">
        <v>42395</v>
      </c>
      <c r="C31" s="4" t="s">
        <v>18</v>
      </c>
      <c r="D31" s="7" t="s">
        <v>24</v>
      </c>
      <c r="E31" s="6"/>
      <c r="F31" s="6">
        <v>301200</v>
      </c>
      <c r="G31" s="6">
        <f t="shared" si="0"/>
        <v>19966096.73</v>
      </c>
    </row>
    <row r="32" spans="1:7" ht="72.599999999999994" x14ac:dyDescent="0.3">
      <c r="A32" s="2"/>
      <c r="B32" s="32">
        <v>42395</v>
      </c>
      <c r="C32" s="4" t="s">
        <v>18</v>
      </c>
      <c r="D32" s="7" t="s">
        <v>25</v>
      </c>
      <c r="E32" s="6"/>
      <c r="F32" s="6">
        <v>183000</v>
      </c>
      <c r="G32" s="6">
        <f t="shared" si="0"/>
        <v>19783096.73</v>
      </c>
    </row>
    <row r="33" spans="1:7" ht="48.6" x14ac:dyDescent="0.3">
      <c r="A33" s="2"/>
      <c r="B33" s="31">
        <v>42396</v>
      </c>
      <c r="C33" s="8" t="s">
        <v>26</v>
      </c>
      <c r="D33" s="9" t="s">
        <v>27</v>
      </c>
      <c r="E33" s="6"/>
      <c r="F33" s="6">
        <v>2500000</v>
      </c>
      <c r="G33" s="6">
        <f t="shared" si="0"/>
        <v>17283096.73</v>
      </c>
    </row>
    <row r="34" spans="1:7" ht="24.6" x14ac:dyDescent="0.3">
      <c r="A34" s="2"/>
      <c r="B34" s="30">
        <v>42400</v>
      </c>
      <c r="C34" s="10" t="s">
        <v>28</v>
      </c>
      <c r="D34" s="11" t="s">
        <v>29</v>
      </c>
      <c r="E34" s="6"/>
      <c r="F34" s="6">
        <v>18402.170000000006</v>
      </c>
      <c r="G34" s="6">
        <f t="shared" si="0"/>
        <v>17264694.559999999</v>
      </c>
    </row>
    <row r="35" spans="1:7" ht="24" x14ac:dyDescent="0.3">
      <c r="A35" s="2"/>
      <c r="B35" s="30">
        <v>42400</v>
      </c>
      <c r="C35" s="10" t="s">
        <v>28</v>
      </c>
      <c r="D35" s="7" t="s">
        <v>30</v>
      </c>
      <c r="E35" s="6"/>
      <c r="F35" s="6">
        <v>2278</v>
      </c>
      <c r="G35" s="6">
        <f t="shared" si="0"/>
        <v>17262416.559999999</v>
      </c>
    </row>
    <row r="36" spans="1:7" ht="24" x14ac:dyDescent="0.3">
      <c r="A36" s="2"/>
      <c r="B36" s="30">
        <v>42400</v>
      </c>
      <c r="C36" s="10" t="s">
        <v>28</v>
      </c>
      <c r="D36" s="7" t="s">
        <v>30</v>
      </c>
      <c r="E36" s="6"/>
      <c r="F36" s="6">
        <v>2278</v>
      </c>
      <c r="G36" s="6">
        <f t="shared" si="0"/>
        <v>17260138.559999999</v>
      </c>
    </row>
    <row r="37" spans="1:7" ht="24" x14ac:dyDescent="0.3">
      <c r="A37" s="2"/>
      <c r="B37" s="30">
        <v>42400</v>
      </c>
      <c r="C37" s="10" t="s">
        <v>28</v>
      </c>
      <c r="D37" s="7" t="s">
        <v>30</v>
      </c>
      <c r="E37" s="6"/>
      <c r="F37" s="6">
        <v>2278</v>
      </c>
      <c r="G37" s="6">
        <f t="shared" si="0"/>
        <v>17257860.559999999</v>
      </c>
    </row>
    <row r="38" spans="1:7" ht="24" x14ac:dyDescent="0.3">
      <c r="A38" s="2"/>
      <c r="B38" s="30">
        <v>42400</v>
      </c>
      <c r="C38" s="10" t="s">
        <v>28</v>
      </c>
      <c r="D38" s="7" t="s">
        <v>31</v>
      </c>
      <c r="E38" s="6"/>
      <c r="F38" s="6">
        <v>175</v>
      </c>
      <c r="G38" s="6">
        <f t="shared" si="0"/>
        <v>17257685.559999999</v>
      </c>
    </row>
    <row r="39" spans="1:7" x14ac:dyDescent="0.3">
      <c r="A39" s="18" t="s">
        <v>32</v>
      </c>
      <c r="B39" s="19"/>
      <c r="C39" s="19"/>
      <c r="D39" s="20"/>
      <c r="E39" s="12"/>
      <c r="F39" s="12"/>
      <c r="G39" s="13">
        <f>+G38</f>
        <v>17257685.559999999</v>
      </c>
    </row>
    <row r="43" spans="1:7" x14ac:dyDescent="0.3">
      <c r="B43" s="14" t="s">
        <v>33</v>
      </c>
      <c r="C43" s="15"/>
      <c r="D43" s="15"/>
      <c r="E43" s="16" t="s">
        <v>34</v>
      </c>
    </row>
    <row r="44" spans="1:7" x14ac:dyDescent="0.3">
      <c r="B44" t="s">
        <v>35</v>
      </c>
      <c r="E44" t="s">
        <v>36</v>
      </c>
    </row>
    <row r="45" spans="1:7" x14ac:dyDescent="0.3">
      <c r="B45" s="17" t="s">
        <v>39</v>
      </c>
      <c r="E45" s="17" t="s">
        <v>40</v>
      </c>
    </row>
    <row r="48" spans="1:7" x14ac:dyDescent="0.3">
      <c r="B48" s="16" t="s">
        <v>37</v>
      </c>
    </row>
    <row r="49" spans="2:2" x14ac:dyDescent="0.3">
      <c r="B49" t="s">
        <v>38</v>
      </c>
    </row>
    <row r="50" spans="2:2" x14ac:dyDescent="0.3">
      <c r="B50" s="17" t="s">
        <v>39</v>
      </c>
    </row>
  </sheetData>
  <mergeCells count="9">
    <mergeCell ref="A7:G7"/>
    <mergeCell ref="A39:D39"/>
    <mergeCell ref="B8:G8"/>
    <mergeCell ref="B10:G10"/>
    <mergeCell ref="A11:A13"/>
    <mergeCell ref="B11:G11"/>
    <mergeCell ref="B12:D12"/>
    <mergeCell ref="E12:F12"/>
    <mergeCell ref="A9:G9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ANTICIPO FINANC. GASTOS OPERATI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</dc:creator>
  <cp:lastModifiedBy>MASSIEL ELIZABETH SEGURA</cp:lastModifiedBy>
  <dcterms:created xsi:type="dcterms:W3CDTF">2016-04-19T16:23:05Z</dcterms:created>
  <dcterms:modified xsi:type="dcterms:W3CDTF">2016-04-19T16:57:21Z</dcterms:modified>
</cp:coreProperties>
</file>